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345" windowWidth="19440" windowHeight="9765"/>
  </bookViews>
  <sheets>
    <sheet name="прил.2 " sheetId="1" r:id="rId1"/>
  </sheets>
  <definedNames>
    <definedName name="_xlnm._FilterDatabase" localSheetId="0" hidden="1">'прил.2 '!$B$9:$B$153</definedName>
  </definedNames>
  <calcPr calcId="124519"/>
</workbook>
</file>

<file path=xl/calcChain.xml><?xml version="1.0" encoding="utf-8"?>
<calcChain xmlns="http://schemas.openxmlformats.org/spreadsheetml/2006/main">
  <c r="C153" i="1"/>
  <c r="C152"/>
  <c r="C151" s="1"/>
  <c r="C149"/>
  <c r="C147"/>
  <c r="C146"/>
  <c r="C145"/>
  <c r="C144" s="1"/>
  <c r="C143"/>
  <c r="C142"/>
  <c r="C141"/>
  <c r="C140"/>
  <c r="C138"/>
  <c r="C137"/>
  <c r="C136" s="1"/>
  <c r="C133" s="1"/>
  <c r="C134"/>
  <c r="C132"/>
  <c r="C131" s="1"/>
  <c r="C129"/>
  <c r="C127"/>
  <c r="C125"/>
  <c r="C123"/>
  <c r="C121"/>
  <c r="C120"/>
  <c r="C119"/>
  <c r="C118"/>
  <c r="C117"/>
  <c r="C116" s="1"/>
  <c r="C115"/>
  <c r="C114" s="1"/>
  <c r="C112"/>
  <c r="C111" s="1"/>
  <c r="C110" s="1"/>
  <c r="C109" s="1"/>
  <c r="C108"/>
  <c r="C107" s="1"/>
  <c r="C105"/>
  <c r="C104" s="1"/>
  <c r="C102"/>
  <c r="C101"/>
  <c r="C99"/>
  <c r="C97"/>
  <c r="C96"/>
  <c r="C95"/>
  <c r="C94"/>
  <c r="C92"/>
  <c r="C91"/>
  <c r="C89"/>
  <c r="C88"/>
  <c r="C87" s="1"/>
  <c r="C86"/>
  <c r="C85" s="1"/>
  <c r="C83"/>
  <c r="C82"/>
  <c r="C81"/>
  <c r="C80"/>
  <c r="C79"/>
  <c r="C78"/>
  <c r="C77"/>
  <c r="C75"/>
  <c r="C74"/>
  <c r="C73" s="1"/>
  <c r="C72"/>
  <c r="C71"/>
  <c r="C68"/>
  <c r="C67"/>
  <c r="C66"/>
  <c r="C65"/>
  <c r="C64" s="1"/>
  <c r="C63" s="1"/>
  <c r="C62" s="1"/>
  <c r="C61"/>
  <c r="C60"/>
  <c r="C59" s="1"/>
  <c r="C58" s="1"/>
  <c r="C55"/>
  <c r="C52"/>
  <c r="C51" s="1"/>
  <c r="C49"/>
  <c r="C48"/>
  <c r="C47"/>
  <c r="C46"/>
  <c r="C45"/>
  <c r="C44"/>
  <c r="C43"/>
  <c r="C42"/>
  <c r="C41" s="1"/>
  <c r="C40"/>
  <c r="C39"/>
  <c r="C37"/>
  <c r="C35"/>
  <c r="C34"/>
  <c r="C33"/>
  <c r="C32" s="1"/>
  <c r="C31"/>
  <c r="C30"/>
  <c r="C29" s="1"/>
  <c r="C28" s="1"/>
  <c r="C26"/>
  <c r="C25"/>
  <c r="C24"/>
  <c r="C22"/>
  <c r="C21"/>
  <c r="C20" s="1"/>
  <c r="C19" s="1"/>
  <c r="C18" s="1"/>
  <c r="C17"/>
  <c r="C15"/>
  <c r="C14"/>
  <c r="C13" s="1"/>
  <c r="C12" s="1"/>
  <c r="C11" l="1"/>
  <c r="C10" s="1"/>
  <c r="C70"/>
  <c r="C69" s="1"/>
</calcChain>
</file>

<file path=xl/sharedStrings.xml><?xml version="1.0" encoding="utf-8"?>
<sst xmlns="http://schemas.openxmlformats.org/spreadsheetml/2006/main" count="297" uniqueCount="293">
  <si>
    <t xml:space="preserve">                                                                                                                          Приложение 2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</si>
  <si>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</si>
  <si>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</si>
  <si>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</si>
  <si>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</si>
  <si>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</si>
  <si>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</si>
  <si>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</si>
  <si>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</si>
  <si>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</si>
  <si>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</si>
  <si>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</si>
  <si>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</si>
  <si>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</si>
  <si>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</si>
  <si>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</si>
  <si>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</si>
  <si>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</si>
  <si>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</si>
  <si>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</si>
  <si>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</si>
  <si>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</si>
  <si>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</si>
  <si>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</si>
  <si>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</si>
  <si>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</si>
  <si>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</si>
  <si>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</si>
  <si>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</si>
  <si>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</si>
  <si>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</si>
  <si>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</si>
  <si>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</si>
  <si>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</si>
  <si>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</si>
  <si>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</si>
  <si>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</si>
  <si>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</si>
  <si>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</si>
  <si>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</si>
  <si>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</si>
  <si>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</si>
  <si>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</si>
  <si>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</si>
  <si>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</si>
  <si>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</si>
  <si>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</si>
  <si>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</si>
  <si>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</si>
  <si>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</si>
  <si>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</si>
  <si>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</si>
  <si>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</si>
  <si>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</si>
  <si>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</si>
  <si>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</si>
  <si>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</si>
  <si>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</si>
  <si>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</si>
  <si>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</si>
  <si>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</si>
  <si>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</si>
  <si>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</si>
  <si>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</si>
  <si>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</si>
  <si>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</si>
  <si>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</si>
  <si>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</si>
  <si>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</si>
  <si>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</si>
  <si>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</si>
  <si>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</si>
  <si>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</si>
  <si>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</si>
  <si>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</si>
  <si>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</si>
  <si>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</si>
  <si>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</si>
  <si>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</si>
  <si>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</si>
  <si>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</si>
  <si>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</si>
  <si>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</si>
  <si>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</si>
  <si>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</si>
  <si>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</si>
  <si>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</si>
  <si>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</si>
  <si>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</si>
  <si>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</si>
  <si>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</si>
  <si>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</si>
  <si>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</si>
  <si>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</si>
  <si>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</si>
  <si>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</si>
  <si>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</si>
  <si>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</si>
  <si>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</si>
  <si>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</si>
  <si>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</si>
  <si>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</si>
  <si>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</si>
  <si>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</si>
  <si>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</si>
  <si>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</si>
  <si>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</si>
  <si>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</si>
  <si>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</si>
  <si>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</si>
  <si>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</si>
  <si>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</si>
  <si>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</si>
  <si>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</si>
  <si>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</si>
  <si>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</si>
  <si>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</si>
  <si>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</si>
  <si>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</si>
  <si>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</si>
  <si>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</si>
  <si>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</si>
  <si>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</si>
  <si>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</si>
  <si>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</si>
  <si>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</si>
  <si>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</si>
  <si>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</si>
  <si>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</si>
  <si>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</si>
  <si>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</si>
  <si>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</si>
  <si>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</si>
  <si>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</si>
  <si>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</si>
  <si>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</si>
  <si>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</si>
  <si>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</si>
  <si>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</si>
  <si>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</si>
  <si>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</si>
  <si>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</si>
  <si>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</si>
  <si>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</si>
  <si>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</si>
  <si>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</si>
  <si>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</si>
  <si>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</si>
  <si>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</si>
  <si>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</si>
  <si>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</si>
  <si>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</si>
  <si>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</si>
  <si>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</si>
  <si>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</si>
  <si>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</si>
  <si>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</si>
  <si>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</si>
  <si>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</si>
  <si>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</si>
  <si>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</si>
  <si>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</si>
  <si>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</si>
  <si>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</si>
  <si>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</si>
  <si>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</si>
  <si>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</si>
  <si>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</si>
  <si>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</si>
  <si>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</si>
  <si>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</si>
  <si>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</si>
  <si>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</si>
  <si>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</si>
  <si>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</si>
  <si>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</si>
  <si>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</si>
  <si>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</si>
  <si>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</si>
  <si>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</si>
  <si>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</si>
  <si>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</si>
  <si>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</si>
  <si>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</si>
  <si>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</si>
  <si>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</si>
  <si>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</si>
  <si>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</si>
  <si>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</si>
  <si>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</si>
  <si>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</si>
  <si>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</si>
  <si>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</si>
  <si>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</si>
  <si>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</si>
  <si>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</si>
  <si>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</si>
  <si>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</si>
  <si>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</si>
  <si>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</si>
  <si>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</si>
  <si>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</si>
  <si>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</si>
  <si>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</si>
  <si>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</si>
  <si>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</si>
  <si>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</si>
  <si>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</si>
  <si>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</si>
  <si>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</si>
  <si>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</si>
  <si>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</si>
  <si>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</si>
  <si>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</si>
  <si>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</si>
  <si>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</si>
  <si>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</si>
  <si>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</si>
  <si>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</si>
  <si>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</si>
  <si>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</si>
  <si>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</si>
  <si>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</si>
  <si>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</si>
  <si>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</si>
  <si>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</si>
  <si>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</si>
  <si>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</si>
  <si>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</si>
  <si>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</si>
  <si>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</si>
  <si>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</si>
  <si>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</si>
  <si>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</si>
  <si>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</si>
  <si>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</si>
  <si>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</si>
  <si>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</si>
  <si>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</si>
  <si>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</si>
  <si>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</si>
  <si>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</si>
  <si>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</si>
  <si>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</si>
  <si>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</si>
  <si>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</si>
  <si>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</si>
  <si>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</si>
  <si>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</si>
  <si>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</si>
  <si>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</si>
  <si>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</si>
  <si>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</si>
  <si>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</si>
  <si>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</si>
  <si>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</si>
  <si>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</si>
  <si>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</si>
  <si>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</si>
  <si>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</si>
  <si>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</si>
  <si>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</si>
  <si>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</si>
  <si>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</si>
  <si>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</si>
  <si>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</si>
  <si>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</si>
  <si>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</si>
  <si>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</si>
  <si>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</si>
  <si>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</si>
  <si>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</si>
  <si>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</si>
  <si>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</si>
  <si>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</si>
  <si>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</si>
  <si>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</si>
  <si>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</si>
  <si>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</si>
  <si>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</si>
  <si>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</si>
  <si>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</si>
  <si>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</si>
  <si>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</si>
  <si>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</si>
  <si>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</si>
  <si>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</si>
  <si>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</si>
  <si>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</si>
  <si>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</si>
  <si>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 xml:space="preserve">                                                                                                                          к решению Думы </t>
  </si>
  <si>
    <t xml:space="preserve">                                                                                                                         МО "Нукутский район"</t>
  </si>
  <si>
    <t xml:space="preserve">                                                                                                                         от 25 декабря 2020 г. № 78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</si>
</sst>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2" fillId="0" borderId="0" xfId="2" applyFont="1" applyAlignment="1"/>
    <xf numFmtId="0" fontId="2" fillId="0" borderId="0" xfId="2" applyFont="1" applyFill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topLeftCell="A130" zoomScale="80" zoomScaleNormal="80" zoomScaleSheetLayoutView="100" workbookViewId="0">
      <selection activeCell="B5" sqref="B5:C6"/>
    </sheetView>
  </sheetViews>
  <sheetFormatPr defaultColWidth="8.75" defaultRowHeight="16.5"/>
  <cols>
    <col min="1" max="1" width="20.75" style="3" customWidth="1"/>
    <col min="2" max="2" width="84" style="3" customWidth="1"/>
    <col min="3" max="3" width="10.625" style="3" customWidth="1"/>
    <col min="4" max="16384" width="8.75" style="3"/>
  </cols>
  <sheetData>
    <row r="1" spans="1:3">
      <c r="A1" s="1"/>
      <c r="B1" s="2" t="s">
        <v>0</v>
      </c>
      <c r="C1" s="2"/>
    </row>
    <row r="2" spans="1:3">
      <c r="A2" s="4"/>
      <c r="B2" s="2" t="s">
        <v>290</v>
      </c>
      <c r="C2" s="2"/>
    </row>
    <row r="3" spans="1:3">
      <c r="A3" s="4"/>
      <c r="B3" s="5" t="s">
        <v>291</v>
      </c>
      <c r="C3" s="2"/>
    </row>
    <row r="4" spans="1:3">
      <c r="A4" s="4"/>
      <c r="B4" s="6" t="s">
        <v>292</v>
      </c>
      <c r="C4" s="2"/>
    </row>
    <row r="5" spans="1:3">
      <c r="A5" s="4"/>
      <c r="B5" s="6"/>
      <c r="C5" s="2"/>
    </row>
    <row r="6" spans="1:3">
      <c r="A6" s="4"/>
      <c r="B6" s="2"/>
      <c r="C6" s="2"/>
    </row>
    <row r="7" spans="1:3" ht="17.649999999999999" customHeight="1">
      <c r="A7" s="17" t="s">
        <v>1</v>
      </c>
      <c r="B7" s="17"/>
    </row>
    <row r="8" spans="1:3">
      <c r="A8" s="18"/>
      <c r="B8" s="18"/>
      <c r="C8" s="7" t="s">
        <v>2</v>
      </c>
    </row>
    <row r="9" spans="1:3" ht="47.65" customHeight="1">
      <c r="A9" s="8" t="s">
        <v>3</v>
      </c>
      <c r="B9" s="9" t="s">
        <v>4</v>
      </c>
      <c r="C9" s="10" t="s">
        <v>5</v>
      </c>
    </row>
    <row r="10" spans="1:3">
      <c r="A10" s="11" t="s">
        <v>6</v>
      </c>
      <c r="B10" s="12" t="s">
        <v>7</v>
      </c>
      <c r="C10" s="13">
        <f>C11+C109</f>
        <v>951685.20000000019</v>
      </c>
    </row>
    <row r="11" spans="1:3">
      <c r="A11" s="11" t="s">
        <v>8</v>
      </c>
      <c r="B11" s="12" t="s">
        <v>9</v>
      </c>
      <c r="C11" s="13">
        <f>C12+C18+C28+C41+C44+C51+C58+C62+C69+C104</f>
        <v>84137.400000000023</v>
      </c>
    </row>
    <row r="12" spans="1:3">
      <c r="A12" s="11" t="s">
        <v>10</v>
      </c>
      <c r="B12" s="12" t="s">
        <v>11</v>
      </c>
      <c r="C12" s="13">
        <f>C13</f>
        <v>54801.500000000007</v>
      </c>
    </row>
    <row r="13" spans="1:3">
      <c r="A13" s="11" t="s">
        <v>12</v>
      </c>
      <c r="B13" s="12" t="s">
        <v>13</v>
      </c>
      <c r="C13" s="13">
        <f>C14+C15+C16+C17</f>
        <v>54801.500000000007</v>
      </c>
    </row>
    <row r="14" spans="1:3" ht="38.25">
      <c r="A14" s="11" t="s">
        <v>14</v>
      </c>
      <c r="B14" s="12" t="s">
        <v>15</v>
      </c>
      <c r="C14" s="13">
        <f>50335.5+4416-364.1</f>
        <v>54387.4</v>
      </c>
    </row>
    <row r="15" spans="1:3" ht="51">
      <c r="A15" s="11" t="s">
        <v>16</v>
      </c>
      <c r="B15" s="12" t="s">
        <v>17</v>
      </c>
      <c r="C15" s="13">
        <f>140+155.3</f>
        <v>295.3</v>
      </c>
    </row>
    <row r="16" spans="1:3" ht="25.5">
      <c r="A16" s="11" t="s">
        <v>18</v>
      </c>
      <c r="B16" s="12" t="s">
        <v>19</v>
      </c>
      <c r="C16" s="13">
        <v>80</v>
      </c>
    </row>
    <row r="17" spans="1:3" ht="38.25">
      <c r="A17" s="11" t="s">
        <v>20</v>
      </c>
      <c r="B17" s="12" t="s">
        <v>21</v>
      </c>
      <c r="C17" s="13">
        <f>60-21.2</f>
        <v>38.799999999999997</v>
      </c>
    </row>
    <row r="18" spans="1:3">
      <c r="A18" s="11" t="s">
        <v>22</v>
      </c>
      <c r="B18" s="12" t="s">
        <v>23</v>
      </c>
      <c r="C18" s="13">
        <f>C19</f>
        <v>63.5</v>
      </c>
    </row>
    <row r="19" spans="1:3">
      <c r="A19" s="11" t="s">
        <v>24</v>
      </c>
      <c r="B19" s="12" t="s">
        <v>25</v>
      </c>
      <c r="C19" s="13">
        <f>C20+C22+C24+C26</f>
        <v>63.5</v>
      </c>
    </row>
    <row r="20" spans="1:3" ht="38.25">
      <c r="A20" s="11" t="s">
        <v>26</v>
      </c>
      <c r="B20" s="12" t="s">
        <v>27</v>
      </c>
      <c r="C20" s="13">
        <f>C21</f>
        <v>28.200000000000003</v>
      </c>
    </row>
    <row r="21" spans="1:3" ht="51">
      <c r="A21" s="11" t="s">
        <v>28</v>
      </c>
      <c r="B21" s="12" t="s">
        <v>29</v>
      </c>
      <c r="C21" s="13">
        <f>28.2+21.5-21.5</f>
        <v>28.200000000000003</v>
      </c>
    </row>
    <row r="22" spans="1:3" ht="38.25">
      <c r="A22" s="11" t="s">
        <v>30</v>
      </c>
      <c r="B22" s="12" t="s">
        <v>31</v>
      </c>
      <c r="C22" s="13">
        <f>C23</f>
        <v>0.3</v>
      </c>
    </row>
    <row r="23" spans="1:3" ht="63.75">
      <c r="A23" s="11" t="s">
        <v>32</v>
      </c>
      <c r="B23" s="12" t="s">
        <v>33</v>
      </c>
      <c r="C23" s="13">
        <v>0.3</v>
      </c>
    </row>
    <row r="24" spans="1:3" ht="38.25">
      <c r="A24" s="11" t="s">
        <v>34</v>
      </c>
      <c r="B24" s="12" t="s">
        <v>35</v>
      </c>
      <c r="C24" s="13">
        <f>C25</f>
        <v>41.3</v>
      </c>
    </row>
    <row r="25" spans="1:3" ht="51">
      <c r="A25" s="11" t="s">
        <v>36</v>
      </c>
      <c r="B25" s="12" t="s">
        <v>37</v>
      </c>
      <c r="C25" s="13">
        <f>41.3+21.5-21.5</f>
        <v>41.3</v>
      </c>
    </row>
    <row r="26" spans="1:3" ht="38.25">
      <c r="A26" s="11" t="s">
        <v>38</v>
      </c>
      <c r="B26" s="12" t="s">
        <v>39</v>
      </c>
      <c r="C26" s="13">
        <f>C27</f>
        <v>-6.3</v>
      </c>
    </row>
    <row r="27" spans="1:3" ht="51">
      <c r="A27" s="11" t="s">
        <v>40</v>
      </c>
      <c r="B27" s="12" t="s">
        <v>41</v>
      </c>
      <c r="C27" s="13">
        <v>-6.3</v>
      </c>
    </row>
    <row r="28" spans="1:3">
      <c r="A28" s="11" t="s">
        <v>42</v>
      </c>
      <c r="B28" s="12" t="s">
        <v>43</v>
      </c>
      <c r="C28" s="13">
        <f>C29+C34+C37+C39</f>
        <v>15066.7</v>
      </c>
    </row>
    <row r="29" spans="1:3">
      <c r="A29" s="11" t="s">
        <v>44</v>
      </c>
      <c r="B29" s="12" t="s">
        <v>45</v>
      </c>
      <c r="C29" s="13">
        <f>C30+C32</f>
        <v>12851.7</v>
      </c>
    </row>
    <row r="30" spans="1:3">
      <c r="A30" s="11" t="s">
        <v>46</v>
      </c>
      <c r="B30" s="12" t="s">
        <v>47</v>
      </c>
      <c r="C30" s="13">
        <f>C31</f>
        <v>11724.900000000001</v>
      </c>
    </row>
    <row r="31" spans="1:3">
      <c r="A31" s="11" t="s">
        <v>48</v>
      </c>
      <c r="B31" s="12" t="s">
        <v>47</v>
      </c>
      <c r="C31" s="13">
        <f>12745.2-20.3-400-600</f>
        <v>11724.900000000001</v>
      </c>
    </row>
    <row r="32" spans="1:3" ht="25.5">
      <c r="A32" s="11" t="s">
        <v>49</v>
      </c>
      <c r="B32" s="12" t="s">
        <v>50</v>
      </c>
      <c r="C32" s="13">
        <f>C33</f>
        <v>1126.8</v>
      </c>
    </row>
    <row r="33" spans="1:3" ht="38.25">
      <c r="A33" s="11" t="s">
        <v>51</v>
      </c>
      <c r="B33" s="12" t="s">
        <v>52</v>
      </c>
      <c r="C33" s="13">
        <f>300+106.5+20.3+400+300</f>
        <v>1126.8</v>
      </c>
    </row>
    <row r="34" spans="1:3">
      <c r="A34" s="11" t="s">
        <v>53</v>
      </c>
      <c r="B34" s="12" t="s">
        <v>54</v>
      </c>
      <c r="C34" s="13">
        <f>C35+C36</f>
        <v>770</v>
      </c>
    </row>
    <row r="35" spans="1:3">
      <c r="A35" s="11" t="s">
        <v>55</v>
      </c>
      <c r="B35" s="12" t="s">
        <v>54</v>
      </c>
      <c r="C35" s="13">
        <f>1000-230</f>
        <v>770</v>
      </c>
    </row>
    <row r="36" spans="1:3" ht="25.5">
      <c r="A36" s="11" t="s">
        <v>56</v>
      </c>
      <c r="B36" s="12" t="s">
        <v>57</v>
      </c>
      <c r="C36" s="13">
        <v>0</v>
      </c>
    </row>
    <row r="37" spans="1:3">
      <c r="A37" s="11" t="s">
        <v>58</v>
      </c>
      <c r="B37" s="12" t="s">
        <v>59</v>
      </c>
      <c r="C37" s="13">
        <f>C38</f>
        <v>585</v>
      </c>
    </row>
    <row r="38" spans="1:3">
      <c r="A38" s="11" t="s">
        <v>60</v>
      </c>
      <c r="B38" s="12" t="s">
        <v>59</v>
      </c>
      <c r="C38" s="13">
        <v>585</v>
      </c>
    </row>
    <row r="39" spans="1:3">
      <c r="A39" s="11" t="s">
        <v>61</v>
      </c>
      <c r="B39" s="12" t="s">
        <v>62</v>
      </c>
      <c r="C39" s="13">
        <f>C40</f>
        <v>860</v>
      </c>
    </row>
    <row r="40" spans="1:3" ht="25.5">
      <c r="A40" s="11" t="s">
        <v>63</v>
      </c>
      <c r="B40" s="12" t="s">
        <v>64</v>
      </c>
      <c r="C40" s="13">
        <f>600+260</f>
        <v>860</v>
      </c>
    </row>
    <row r="41" spans="1:3">
      <c r="A41" s="11" t="s">
        <v>65</v>
      </c>
      <c r="B41" s="12" t="s">
        <v>66</v>
      </c>
      <c r="C41" s="13">
        <f>C42</f>
        <v>1400</v>
      </c>
    </row>
    <row r="42" spans="1:3">
      <c r="A42" s="11" t="s">
        <v>67</v>
      </c>
      <c r="B42" s="12" t="s">
        <v>68</v>
      </c>
      <c r="C42" s="13">
        <f>C43</f>
        <v>1400</v>
      </c>
    </row>
    <row r="43" spans="1:3" ht="25.5">
      <c r="A43" s="11" t="s">
        <v>69</v>
      </c>
      <c r="B43" s="12" t="s">
        <v>70</v>
      </c>
      <c r="C43" s="13">
        <f>1500-100</f>
        <v>1400</v>
      </c>
    </row>
    <row r="44" spans="1:3" ht="25.5">
      <c r="A44" s="11" t="s">
        <v>71</v>
      </c>
      <c r="B44" s="12" t="s">
        <v>72</v>
      </c>
      <c r="C44" s="13">
        <f>C45+C48</f>
        <v>6321.8</v>
      </c>
    </row>
    <row r="45" spans="1:3" ht="38.25">
      <c r="A45" s="11" t="s">
        <v>73</v>
      </c>
      <c r="B45" s="12" t="s">
        <v>74</v>
      </c>
      <c r="C45" s="13">
        <f>C46</f>
        <v>6221.8</v>
      </c>
    </row>
    <row r="46" spans="1:3" ht="25.5">
      <c r="A46" s="11" t="s">
        <v>75</v>
      </c>
      <c r="B46" s="12" t="s">
        <v>76</v>
      </c>
      <c r="C46" s="13">
        <f>C47</f>
        <v>6221.8</v>
      </c>
    </row>
    <row r="47" spans="1:3" ht="38.25">
      <c r="A47" s="11" t="s">
        <v>77</v>
      </c>
      <c r="B47" s="12" t="s">
        <v>78</v>
      </c>
      <c r="C47" s="13">
        <f>6580-1603-0.5+748.3+1603.5-106.5-1000</f>
        <v>6221.8</v>
      </c>
    </row>
    <row r="48" spans="1:3" ht="38.25">
      <c r="A48" s="11" t="s">
        <v>79</v>
      </c>
      <c r="B48" s="12" t="s">
        <v>80</v>
      </c>
      <c r="C48" s="13">
        <f>C49</f>
        <v>100</v>
      </c>
    </row>
    <row r="49" spans="1:3" ht="38.25">
      <c r="A49" s="11" t="s">
        <v>81</v>
      </c>
      <c r="B49" s="12" t="s">
        <v>82</v>
      </c>
      <c r="C49" s="13">
        <f>C50</f>
        <v>100</v>
      </c>
    </row>
    <row r="50" spans="1:3" ht="38.25">
      <c r="A50" s="11" t="s">
        <v>83</v>
      </c>
      <c r="B50" s="12" t="s">
        <v>84</v>
      </c>
      <c r="C50" s="13">
        <v>100</v>
      </c>
    </row>
    <row r="51" spans="1:3">
      <c r="A51" s="11" t="s">
        <v>85</v>
      </c>
      <c r="B51" s="12" t="s">
        <v>86</v>
      </c>
      <c r="C51" s="13">
        <f>C52</f>
        <v>60.8</v>
      </c>
    </row>
    <row r="52" spans="1:3">
      <c r="A52" s="11" t="s">
        <v>87</v>
      </c>
      <c r="B52" s="12" t="s">
        <v>88</v>
      </c>
      <c r="C52" s="13">
        <f>C53+C54+C55</f>
        <v>60.8</v>
      </c>
    </row>
    <row r="53" spans="1:3">
      <c r="A53" s="11" t="s">
        <v>89</v>
      </c>
      <c r="B53" s="12" t="s">
        <v>90</v>
      </c>
      <c r="C53" s="13">
        <v>51.8</v>
      </c>
    </row>
    <row r="54" spans="1:3">
      <c r="A54" s="11" t="s">
        <v>91</v>
      </c>
      <c r="B54" s="12" t="s">
        <v>92</v>
      </c>
      <c r="C54" s="13">
        <v>6.6</v>
      </c>
    </row>
    <row r="55" spans="1:3">
      <c r="A55" s="11" t="s">
        <v>93</v>
      </c>
      <c r="B55" s="12" t="s">
        <v>94</v>
      </c>
      <c r="C55" s="13">
        <f>C56+C57</f>
        <v>2.4</v>
      </c>
    </row>
    <row r="56" spans="1:3">
      <c r="A56" s="11" t="s">
        <v>95</v>
      </c>
      <c r="B56" s="12" t="s">
        <v>96</v>
      </c>
      <c r="C56" s="13">
        <v>2.4</v>
      </c>
    </row>
    <row r="57" spans="1:3">
      <c r="A57" s="11" t="s">
        <v>97</v>
      </c>
      <c r="B57" s="12" t="s">
        <v>98</v>
      </c>
      <c r="C57" s="13">
        <v>0</v>
      </c>
    </row>
    <row r="58" spans="1:3">
      <c r="A58" s="11" t="s">
        <v>99</v>
      </c>
      <c r="B58" s="12" t="s">
        <v>100</v>
      </c>
      <c r="C58" s="13">
        <f t="shared" ref="C58:C60" si="0">C59</f>
        <v>3816</v>
      </c>
    </row>
    <row r="59" spans="1:3">
      <c r="A59" s="11" t="s">
        <v>101</v>
      </c>
      <c r="B59" s="12" t="s">
        <v>102</v>
      </c>
      <c r="C59" s="13">
        <f t="shared" si="0"/>
        <v>3816</v>
      </c>
    </row>
    <row r="60" spans="1:3">
      <c r="A60" s="11" t="s">
        <v>103</v>
      </c>
      <c r="B60" s="12" t="s">
        <v>104</v>
      </c>
      <c r="C60" s="13">
        <f t="shared" si="0"/>
        <v>3816</v>
      </c>
    </row>
    <row r="61" spans="1:3">
      <c r="A61" s="11" t="s">
        <v>105</v>
      </c>
      <c r="B61" s="12" t="s">
        <v>106</v>
      </c>
      <c r="C61" s="13">
        <f>6150+354-2688</f>
        <v>3816</v>
      </c>
    </row>
    <row r="62" spans="1:3">
      <c r="A62" s="11" t="s">
        <v>107</v>
      </c>
      <c r="B62" s="12" t="s">
        <v>108</v>
      </c>
      <c r="C62" s="13">
        <f>C63+C66</f>
        <v>2118</v>
      </c>
    </row>
    <row r="63" spans="1:3" ht="38.25">
      <c r="A63" s="11" t="s">
        <v>109</v>
      </c>
      <c r="B63" s="12" t="s">
        <v>110</v>
      </c>
      <c r="C63" s="13">
        <f>C64</f>
        <v>1868</v>
      </c>
    </row>
    <row r="64" spans="1:3" ht="38.25">
      <c r="A64" s="11" t="s">
        <v>111</v>
      </c>
      <c r="B64" s="12" t="s">
        <v>112</v>
      </c>
      <c r="C64" s="13">
        <f>C65</f>
        <v>1868</v>
      </c>
    </row>
    <row r="65" spans="1:3" ht="38.25">
      <c r="A65" s="11" t="s">
        <v>113</v>
      </c>
      <c r="B65" s="12" t="s">
        <v>114</v>
      </c>
      <c r="C65" s="13">
        <f>50-50+1868</f>
        <v>1868</v>
      </c>
    </row>
    <row r="66" spans="1:3">
      <c r="A66" s="11" t="s">
        <v>115</v>
      </c>
      <c r="B66" s="12" t="s">
        <v>116</v>
      </c>
      <c r="C66" s="13">
        <f>C67</f>
        <v>250</v>
      </c>
    </row>
    <row r="67" spans="1:3">
      <c r="A67" s="11" t="s">
        <v>117</v>
      </c>
      <c r="B67" s="12" t="s">
        <v>118</v>
      </c>
      <c r="C67" s="13">
        <f>C68</f>
        <v>250</v>
      </c>
    </row>
    <row r="68" spans="1:3" ht="25.5">
      <c r="A68" s="11" t="s">
        <v>119</v>
      </c>
      <c r="B68" s="12" t="s">
        <v>120</v>
      </c>
      <c r="C68" s="13">
        <f>250+500-500</f>
        <v>250</v>
      </c>
    </row>
    <row r="69" spans="1:3">
      <c r="A69" s="11" t="s">
        <v>121</v>
      </c>
      <c r="B69" s="12" t="s">
        <v>122</v>
      </c>
      <c r="C69" s="13">
        <f>C70+C89+C91+C96+C102</f>
        <v>487.1</v>
      </c>
    </row>
    <row r="70" spans="1:3" ht="25.5">
      <c r="A70" s="11" t="s">
        <v>123</v>
      </c>
      <c r="B70" s="12" t="s">
        <v>124</v>
      </c>
      <c r="C70" s="13">
        <f>C71+C73+C75+C77+C79+C81+C83+C85+C87</f>
        <v>98.300000000000011</v>
      </c>
    </row>
    <row r="71" spans="1:3" ht="25.5">
      <c r="A71" s="11" t="s">
        <v>125</v>
      </c>
      <c r="B71" s="12" t="s">
        <v>126</v>
      </c>
      <c r="C71" s="13">
        <f>C72</f>
        <v>6.1</v>
      </c>
    </row>
    <row r="72" spans="1:3" ht="38.25">
      <c r="A72" s="11" t="s">
        <v>127</v>
      </c>
      <c r="B72" s="12" t="s">
        <v>128</v>
      </c>
      <c r="C72" s="13">
        <f>0.1+6</f>
        <v>6.1</v>
      </c>
    </row>
    <row r="73" spans="1:3" ht="38.25">
      <c r="A73" s="11" t="s">
        <v>129</v>
      </c>
      <c r="B73" s="12" t="s">
        <v>130</v>
      </c>
      <c r="C73" s="13">
        <f>C74</f>
        <v>21.2</v>
      </c>
    </row>
    <row r="74" spans="1:3" ht="51">
      <c r="A74" s="11" t="s">
        <v>131</v>
      </c>
      <c r="B74" s="12" t="s">
        <v>132</v>
      </c>
      <c r="C74" s="13">
        <f>14.2+7</f>
        <v>21.2</v>
      </c>
    </row>
    <row r="75" spans="1:3" ht="25.5">
      <c r="A75" s="11" t="s">
        <v>133</v>
      </c>
      <c r="B75" s="12" t="s">
        <v>134</v>
      </c>
      <c r="C75" s="13">
        <f>C76</f>
        <v>2.2000000000000002</v>
      </c>
    </row>
    <row r="76" spans="1:3" ht="38.25">
      <c r="A76" s="11" t="s">
        <v>135</v>
      </c>
      <c r="B76" s="12" t="s">
        <v>136</v>
      </c>
      <c r="C76" s="13">
        <v>2.2000000000000002</v>
      </c>
    </row>
    <row r="77" spans="1:3" ht="38.25">
      <c r="A77" s="11" t="s">
        <v>137</v>
      </c>
      <c r="B77" s="12" t="s">
        <v>138</v>
      </c>
      <c r="C77" s="13">
        <f>C78</f>
        <v>20</v>
      </c>
    </row>
    <row r="78" spans="1:3" ht="51">
      <c r="A78" s="11" t="s">
        <v>139</v>
      </c>
      <c r="B78" s="12" t="s">
        <v>140</v>
      </c>
      <c r="C78" s="13">
        <f>22-2</f>
        <v>20</v>
      </c>
    </row>
    <row r="79" spans="1:3" ht="38.25">
      <c r="A79" s="11" t="s">
        <v>141</v>
      </c>
      <c r="B79" s="12" t="s">
        <v>142</v>
      </c>
      <c r="C79" s="13">
        <f>C80</f>
        <v>13.5</v>
      </c>
    </row>
    <row r="80" spans="1:3" ht="51">
      <c r="A80" s="11" t="s">
        <v>143</v>
      </c>
      <c r="B80" s="12" t="s">
        <v>144</v>
      </c>
      <c r="C80" s="13">
        <f>21.5-8</f>
        <v>13.5</v>
      </c>
    </row>
    <row r="81" spans="1:3" ht="38.25">
      <c r="A81" s="11" t="s">
        <v>145</v>
      </c>
      <c r="B81" s="12" t="s">
        <v>146</v>
      </c>
      <c r="C81" s="13">
        <f>C82</f>
        <v>2</v>
      </c>
    </row>
    <row r="82" spans="1:3" ht="51">
      <c r="A82" s="11" t="s">
        <v>147</v>
      </c>
      <c r="B82" s="12" t="s">
        <v>148</v>
      </c>
      <c r="C82" s="13">
        <f>4-2</f>
        <v>2</v>
      </c>
    </row>
    <row r="83" spans="1:3" ht="25.5">
      <c r="A83" s="11" t="s">
        <v>149</v>
      </c>
      <c r="B83" s="12" t="s">
        <v>150</v>
      </c>
      <c r="C83" s="13">
        <f>C84</f>
        <v>3.2</v>
      </c>
    </row>
    <row r="84" spans="1:3" ht="38.25">
      <c r="A84" s="11" t="s">
        <v>151</v>
      </c>
      <c r="B84" s="12" t="s">
        <v>152</v>
      </c>
      <c r="C84" s="13">
        <v>3.2</v>
      </c>
    </row>
    <row r="85" spans="1:3" ht="25.5">
      <c r="A85" s="11" t="s">
        <v>153</v>
      </c>
      <c r="B85" s="12" t="s">
        <v>154</v>
      </c>
      <c r="C85" s="13">
        <f>C86</f>
        <v>21.5</v>
      </c>
    </row>
    <row r="86" spans="1:3" ht="38.25">
      <c r="A86" s="11" t="s">
        <v>155</v>
      </c>
      <c r="B86" s="12" t="s">
        <v>156</v>
      </c>
      <c r="C86" s="13">
        <f>1.5+20</f>
        <v>21.5</v>
      </c>
    </row>
    <row r="87" spans="1:3" ht="38.25">
      <c r="A87" s="11" t="s">
        <v>157</v>
      </c>
      <c r="B87" s="12" t="s">
        <v>158</v>
      </c>
      <c r="C87" s="13">
        <f>C88</f>
        <v>8.6000000000000014</v>
      </c>
    </row>
    <row r="88" spans="1:3" ht="51">
      <c r="A88" s="11" t="s">
        <v>159</v>
      </c>
      <c r="B88" s="12" t="s">
        <v>160</v>
      </c>
      <c r="C88" s="13">
        <f>18.6-10</f>
        <v>8.6000000000000014</v>
      </c>
    </row>
    <row r="89" spans="1:3" ht="25.5">
      <c r="A89" s="11" t="s">
        <v>161</v>
      </c>
      <c r="B89" s="12" t="s">
        <v>162</v>
      </c>
      <c r="C89" s="13">
        <f>C90</f>
        <v>0</v>
      </c>
    </row>
    <row r="90" spans="1:3" ht="25.5">
      <c r="A90" s="11" t="s">
        <v>163</v>
      </c>
      <c r="B90" s="12" t="s">
        <v>164</v>
      </c>
      <c r="C90" s="13">
        <v>0</v>
      </c>
    </row>
    <row r="91" spans="1:3" ht="51">
      <c r="A91" s="11" t="s">
        <v>165</v>
      </c>
      <c r="B91" s="12" t="s">
        <v>166</v>
      </c>
      <c r="C91" s="13">
        <f>C92+C94</f>
        <v>278</v>
      </c>
    </row>
    <row r="92" spans="1:3" ht="25.5">
      <c r="A92" s="11" t="s">
        <v>167</v>
      </c>
      <c r="B92" s="12" t="s">
        <v>168</v>
      </c>
      <c r="C92" s="13">
        <f>C93</f>
        <v>0</v>
      </c>
    </row>
    <row r="93" spans="1:3" ht="38.25">
      <c r="A93" s="11" t="s">
        <v>169</v>
      </c>
      <c r="B93" s="12" t="s">
        <v>170</v>
      </c>
      <c r="C93" s="13">
        <v>0</v>
      </c>
    </row>
    <row r="94" spans="1:3" ht="38.25">
      <c r="A94" s="11" t="s">
        <v>171</v>
      </c>
      <c r="B94" s="12" t="s">
        <v>172</v>
      </c>
      <c r="C94" s="13">
        <f>C95</f>
        <v>278</v>
      </c>
    </row>
    <row r="95" spans="1:3" ht="38.25">
      <c r="A95" s="11" t="s">
        <v>173</v>
      </c>
      <c r="B95" s="12" t="s">
        <v>174</v>
      </c>
      <c r="C95" s="13">
        <f>99+500-6-15-300</f>
        <v>278</v>
      </c>
    </row>
    <row r="96" spans="1:3">
      <c r="A96" s="11" t="s">
        <v>175</v>
      </c>
      <c r="B96" s="12" t="s">
        <v>176</v>
      </c>
      <c r="C96" s="13">
        <f>C97+C99</f>
        <v>53.1</v>
      </c>
    </row>
    <row r="97" spans="1:3" ht="38.25">
      <c r="A97" s="11" t="s">
        <v>177</v>
      </c>
      <c r="B97" s="12" t="s">
        <v>178</v>
      </c>
      <c r="C97" s="13">
        <f>C98</f>
        <v>0</v>
      </c>
    </row>
    <row r="98" spans="1:3" ht="38.25">
      <c r="A98" s="11" t="s">
        <v>179</v>
      </c>
      <c r="B98" s="12" t="s">
        <v>180</v>
      </c>
      <c r="C98" s="13">
        <v>0</v>
      </c>
    </row>
    <row r="99" spans="1:3" ht="38.25">
      <c r="A99" s="11" t="s">
        <v>181</v>
      </c>
      <c r="B99" s="12" t="s">
        <v>182</v>
      </c>
      <c r="C99" s="13">
        <f>C100+C101</f>
        <v>53.1</v>
      </c>
    </row>
    <row r="100" spans="1:3" ht="38.25">
      <c r="A100" s="11" t="s">
        <v>183</v>
      </c>
      <c r="B100" s="12" t="s">
        <v>184</v>
      </c>
      <c r="C100" s="13">
        <v>18</v>
      </c>
    </row>
    <row r="101" spans="1:3" ht="38.25">
      <c r="A101" s="11" t="s">
        <v>185</v>
      </c>
      <c r="B101" s="12" t="s">
        <v>186</v>
      </c>
      <c r="C101" s="13">
        <f>19.1+15+1</f>
        <v>35.1</v>
      </c>
    </row>
    <row r="102" spans="1:3">
      <c r="A102" s="11" t="s">
        <v>187</v>
      </c>
      <c r="B102" s="12" t="s">
        <v>188</v>
      </c>
      <c r="C102" s="13">
        <f>C103</f>
        <v>57.7</v>
      </c>
    </row>
    <row r="103" spans="1:3" ht="51">
      <c r="A103" s="11" t="s">
        <v>189</v>
      </c>
      <c r="B103" s="12" t="s">
        <v>190</v>
      </c>
      <c r="C103" s="13">
        <v>57.7</v>
      </c>
    </row>
    <row r="104" spans="1:3">
      <c r="A104" s="11" t="s">
        <v>191</v>
      </c>
      <c r="B104" s="12" t="s">
        <v>192</v>
      </c>
      <c r="C104" s="13">
        <f>C105+C107</f>
        <v>2</v>
      </c>
    </row>
    <row r="105" spans="1:3">
      <c r="A105" s="11" t="s">
        <v>193</v>
      </c>
      <c r="B105" s="12" t="s">
        <v>194</v>
      </c>
      <c r="C105" s="13">
        <f>C106</f>
        <v>0</v>
      </c>
    </row>
    <row r="106" spans="1:3">
      <c r="A106" s="11" t="s">
        <v>195</v>
      </c>
      <c r="B106" s="12" t="s">
        <v>196</v>
      </c>
      <c r="C106" s="13">
        <v>0</v>
      </c>
    </row>
    <row r="107" spans="1:3">
      <c r="A107" s="11" t="s">
        <v>197</v>
      </c>
      <c r="B107" s="12" t="s">
        <v>198</v>
      </c>
      <c r="C107" s="13">
        <f>C108</f>
        <v>2</v>
      </c>
    </row>
    <row r="108" spans="1:3">
      <c r="A108" s="11" t="s">
        <v>199</v>
      </c>
      <c r="B108" s="12" t="s">
        <v>200</v>
      </c>
      <c r="C108" s="13">
        <f>1+1</f>
        <v>2</v>
      </c>
    </row>
    <row r="109" spans="1:3">
      <c r="A109" s="11" t="s">
        <v>201</v>
      </c>
      <c r="B109" s="12" t="s">
        <v>202</v>
      </c>
      <c r="C109" s="13">
        <f>C110+C151</f>
        <v>867547.80000000016</v>
      </c>
    </row>
    <row r="110" spans="1:3" ht="25.5">
      <c r="A110" s="11" t="s">
        <v>203</v>
      </c>
      <c r="B110" s="12" t="s">
        <v>204</v>
      </c>
      <c r="C110" s="13">
        <f>C111+C116+C133+C144</f>
        <v>863323.10000000021</v>
      </c>
    </row>
    <row r="111" spans="1:3">
      <c r="A111" s="11" t="s">
        <v>205</v>
      </c>
      <c r="B111" s="12" t="s">
        <v>206</v>
      </c>
      <c r="C111" s="13">
        <f>C112+C114</f>
        <v>115361.3</v>
      </c>
    </row>
    <row r="112" spans="1:3">
      <c r="A112" s="11" t="s">
        <v>207</v>
      </c>
      <c r="B112" s="12" t="s">
        <v>208</v>
      </c>
      <c r="C112" s="13">
        <f>C113</f>
        <v>106439.3</v>
      </c>
    </row>
    <row r="113" spans="1:3" ht="25.5">
      <c r="A113" s="11" t="s">
        <v>209</v>
      </c>
      <c r="B113" s="12" t="s">
        <v>210</v>
      </c>
      <c r="C113" s="13">
        <v>106439.3</v>
      </c>
    </row>
    <row r="114" spans="1:3">
      <c r="A114" s="11" t="s">
        <v>211</v>
      </c>
      <c r="B114" s="12" t="s">
        <v>212</v>
      </c>
      <c r="C114" s="13">
        <f>C115</f>
        <v>8922</v>
      </c>
    </row>
    <row r="115" spans="1:3">
      <c r="A115" s="11" t="s">
        <v>213</v>
      </c>
      <c r="B115" s="12" t="s">
        <v>214</v>
      </c>
      <c r="C115" s="13">
        <f>2054.3+6867.7</f>
        <v>8922</v>
      </c>
    </row>
    <row r="116" spans="1:3">
      <c r="A116" s="11" t="s">
        <v>215</v>
      </c>
      <c r="B116" s="12" t="s">
        <v>216</v>
      </c>
      <c r="C116" s="13">
        <f>C117+C119+C121+C123+C127+C129+C131+C125</f>
        <v>308607.60000000009</v>
      </c>
    </row>
    <row r="117" spans="1:3">
      <c r="A117" s="11" t="s">
        <v>217</v>
      </c>
      <c r="B117" s="12" t="s">
        <v>218</v>
      </c>
      <c r="C117" s="13">
        <f>C118</f>
        <v>26612.799999999999</v>
      </c>
    </row>
    <row r="118" spans="1:3" ht="25.5">
      <c r="A118" s="11" t="s">
        <v>219</v>
      </c>
      <c r="B118" s="12" t="s">
        <v>220</v>
      </c>
      <c r="C118" s="13">
        <f>122050.4-122050.4+26612.8</f>
        <v>26612.799999999999</v>
      </c>
    </row>
    <row r="119" spans="1:3" ht="25.5">
      <c r="A119" s="11" t="s">
        <v>221</v>
      </c>
      <c r="B119" s="12" t="s">
        <v>222</v>
      </c>
      <c r="C119" s="13">
        <f>C120</f>
        <v>0</v>
      </c>
    </row>
    <row r="120" spans="1:3" ht="25.5">
      <c r="A120" s="11" t="s">
        <v>223</v>
      </c>
      <c r="B120" s="12" t="s">
        <v>224</v>
      </c>
      <c r="C120" s="13">
        <f>3743.4-3743.4</f>
        <v>0</v>
      </c>
    </row>
    <row r="121" spans="1:3" ht="25.5">
      <c r="A121" s="11" t="s">
        <v>225</v>
      </c>
      <c r="B121" s="12" t="s">
        <v>226</v>
      </c>
      <c r="C121" s="13">
        <f>C122</f>
        <v>0</v>
      </c>
    </row>
    <row r="122" spans="1:3" ht="38.25">
      <c r="A122" s="11" t="s">
        <v>227</v>
      </c>
      <c r="B122" s="12" t="s">
        <v>228</v>
      </c>
      <c r="C122" s="13"/>
    </row>
    <row r="123" spans="1:3" ht="25.5">
      <c r="A123" s="11" t="s">
        <v>229</v>
      </c>
      <c r="B123" s="12" t="s">
        <v>230</v>
      </c>
      <c r="C123" s="13">
        <f>C124</f>
        <v>14735.6</v>
      </c>
    </row>
    <row r="124" spans="1:3" ht="25.5">
      <c r="A124" s="11" t="s">
        <v>231</v>
      </c>
      <c r="B124" s="12" t="s">
        <v>232</v>
      </c>
      <c r="C124" s="13">
        <v>14735.6</v>
      </c>
    </row>
    <row r="125" spans="1:3" ht="25.5">
      <c r="A125" s="14" t="s">
        <v>233</v>
      </c>
      <c r="B125" s="15" t="s">
        <v>234</v>
      </c>
      <c r="C125" s="13">
        <f>C126</f>
        <v>6580</v>
      </c>
    </row>
    <row r="126" spans="1:3" ht="27">
      <c r="A126" s="14" t="s">
        <v>235</v>
      </c>
      <c r="B126" s="16" t="s">
        <v>236</v>
      </c>
      <c r="C126" s="13">
        <v>6580</v>
      </c>
    </row>
    <row r="127" spans="1:3">
      <c r="A127" s="11" t="s">
        <v>237</v>
      </c>
      <c r="B127" s="12" t="s">
        <v>238</v>
      </c>
      <c r="C127" s="13">
        <f>C128</f>
        <v>352.8</v>
      </c>
    </row>
    <row r="128" spans="1:3" ht="25.5">
      <c r="A128" s="11" t="s">
        <v>239</v>
      </c>
      <c r="B128" s="12" t="s">
        <v>240</v>
      </c>
      <c r="C128" s="13">
        <v>352.8</v>
      </c>
    </row>
    <row r="129" spans="1:3" ht="25.5">
      <c r="A129" s="11" t="s">
        <v>241</v>
      </c>
      <c r="B129" s="12" t="s">
        <v>242</v>
      </c>
      <c r="C129" s="13">
        <f>C130</f>
        <v>95437.6</v>
      </c>
    </row>
    <row r="130" spans="1:3" ht="38.25">
      <c r="A130" s="11" t="s">
        <v>243</v>
      </c>
      <c r="B130" s="12" t="s">
        <v>244</v>
      </c>
      <c r="C130" s="13">
        <v>95437.6</v>
      </c>
    </row>
    <row r="131" spans="1:3">
      <c r="A131" s="11" t="s">
        <v>245</v>
      </c>
      <c r="B131" s="12" t="s">
        <v>246</v>
      </c>
      <c r="C131" s="13">
        <f>C132</f>
        <v>164888.80000000005</v>
      </c>
    </row>
    <row r="132" spans="1:3">
      <c r="A132" s="11" t="s">
        <v>247</v>
      </c>
      <c r="B132" s="12" t="s">
        <v>248</v>
      </c>
      <c r="C132" s="13">
        <f>64017.3+45938.7+79+2441.4+4233.1+(2699.6+19.9)+1992.8+443.3+21157+14735.6+8517.2+10000-14325.4+426+2350+165.7-2.4</f>
        <v>164888.80000000005</v>
      </c>
    </row>
    <row r="133" spans="1:3">
      <c r="A133" s="11" t="s">
        <v>249</v>
      </c>
      <c r="B133" s="12" t="s">
        <v>250</v>
      </c>
      <c r="C133" s="13">
        <f>C134+C136+C138+C140+C142</f>
        <v>414604.30000000005</v>
      </c>
    </row>
    <row r="134" spans="1:3" ht="25.5">
      <c r="A134" s="11" t="s">
        <v>251</v>
      </c>
      <c r="B134" s="12" t="s">
        <v>252</v>
      </c>
      <c r="C134" s="13">
        <f>C135</f>
        <v>1329.7</v>
      </c>
    </row>
    <row r="135" spans="1:3" ht="25.5">
      <c r="A135" s="11" t="s">
        <v>253</v>
      </c>
      <c r="B135" s="12" t="s">
        <v>254</v>
      </c>
      <c r="C135" s="13">
        <v>1329.7</v>
      </c>
    </row>
    <row r="136" spans="1:3">
      <c r="A136" s="11" t="s">
        <v>255</v>
      </c>
      <c r="B136" s="12" t="s">
        <v>256</v>
      </c>
      <c r="C136" s="13">
        <f>C137</f>
        <v>12858.4</v>
      </c>
    </row>
    <row r="137" spans="1:3" ht="25.5">
      <c r="A137" s="11" t="s">
        <v>257</v>
      </c>
      <c r="B137" s="12" t="s">
        <v>258</v>
      </c>
      <c r="C137" s="13">
        <f>285.8+821.3+820.4+9282.8+818.6+421.9+0.7+24.4+290.4+160.6-24.4-44.1</f>
        <v>12858.4</v>
      </c>
    </row>
    <row r="138" spans="1:3" ht="25.5">
      <c r="A138" s="11" t="s">
        <v>259</v>
      </c>
      <c r="B138" s="12" t="s">
        <v>260</v>
      </c>
      <c r="C138" s="13">
        <f>C139</f>
        <v>8.6999999999999993</v>
      </c>
    </row>
    <row r="139" spans="1:3" ht="25.5">
      <c r="A139" s="11" t="s">
        <v>261</v>
      </c>
      <c r="B139" s="12" t="s">
        <v>262</v>
      </c>
      <c r="C139" s="13">
        <v>8.6999999999999993</v>
      </c>
    </row>
    <row r="140" spans="1:3">
      <c r="A140" s="11" t="s">
        <v>263</v>
      </c>
      <c r="B140" s="12" t="s">
        <v>264</v>
      </c>
      <c r="C140" s="13">
        <f>C141</f>
        <v>241.4</v>
      </c>
    </row>
    <row r="141" spans="1:3">
      <c r="A141" s="11" t="s">
        <v>265</v>
      </c>
      <c r="B141" s="12" t="s">
        <v>266</v>
      </c>
      <c r="C141" s="13">
        <f>245.6-4.2</f>
        <v>241.4</v>
      </c>
    </row>
    <row r="142" spans="1:3">
      <c r="A142" s="11" t="s">
        <v>267</v>
      </c>
      <c r="B142" s="12" t="s">
        <v>268</v>
      </c>
      <c r="C142" s="13">
        <f>C143</f>
        <v>400166.10000000003</v>
      </c>
    </row>
    <row r="143" spans="1:3">
      <c r="A143" s="11" t="s">
        <v>269</v>
      </c>
      <c r="B143" s="12" t="s">
        <v>270</v>
      </c>
      <c r="C143" s="13">
        <f>257325.5+106353.2+21169.5+7446.9+6116+1755</f>
        <v>400166.10000000003</v>
      </c>
    </row>
    <row r="144" spans="1:3">
      <c r="A144" s="11" t="s">
        <v>271</v>
      </c>
      <c r="B144" s="12" t="s">
        <v>272</v>
      </c>
      <c r="C144" s="13">
        <f>C145+C147+C149</f>
        <v>24749.9</v>
      </c>
    </row>
    <row r="145" spans="1:3" ht="25.5">
      <c r="A145" s="11" t="s">
        <v>273</v>
      </c>
      <c r="B145" s="12" t="s">
        <v>274</v>
      </c>
      <c r="C145" s="13">
        <f>C146</f>
        <v>2368.4999999999995</v>
      </c>
    </row>
    <row r="146" spans="1:3" ht="38.25">
      <c r="A146" s="11" t="s">
        <v>275</v>
      </c>
      <c r="B146" s="12" t="s">
        <v>276</v>
      </c>
      <c r="C146" s="13">
        <f>781.2+64+1161.6+74.7+264.4+12.2-5.3+15.7</f>
        <v>2368.4999999999995</v>
      </c>
    </row>
    <row r="147" spans="1:3" ht="25.5">
      <c r="A147" s="11" t="s">
        <v>277</v>
      </c>
      <c r="B147" s="12" t="s">
        <v>278</v>
      </c>
      <c r="C147" s="13">
        <f>C148</f>
        <v>22381.4</v>
      </c>
    </row>
    <row r="148" spans="1:3" ht="38.25">
      <c r="A148" s="11" t="s">
        <v>279</v>
      </c>
      <c r="B148" s="12" t="s">
        <v>280</v>
      </c>
      <c r="C148" s="13">
        <v>22381.4</v>
      </c>
    </row>
    <row r="149" spans="1:3">
      <c r="A149" s="11" t="s">
        <v>281</v>
      </c>
      <c r="B149" s="12" t="s">
        <v>282</v>
      </c>
      <c r="C149" s="13">
        <f>C150</f>
        <v>0</v>
      </c>
    </row>
    <row r="150" spans="1:3">
      <c r="A150" s="11" t="s">
        <v>283</v>
      </c>
      <c r="B150" s="12" t="s">
        <v>284</v>
      </c>
      <c r="C150" s="13">
        <v>0</v>
      </c>
    </row>
    <row r="151" spans="1:3">
      <c r="A151" s="11" t="s">
        <v>285</v>
      </c>
      <c r="B151" s="12" t="s">
        <v>286</v>
      </c>
      <c r="C151" s="13">
        <f>C152</f>
        <v>4224.7</v>
      </c>
    </row>
    <row r="152" spans="1:3">
      <c r="A152" s="11" t="s">
        <v>287</v>
      </c>
      <c r="B152" s="12" t="s">
        <v>288</v>
      </c>
      <c r="C152" s="13">
        <f>C153</f>
        <v>4224.7</v>
      </c>
    </row>
    <row r="153" spans="1:3">
      <c r="A153" s="11" t="s">
        <v>289</v>
      </c>
      <c r="B153" s="12" t="s">
        <v>288</v>
      </c>
      <c r="C153" s="13">
        <f>2074.7+150+2000</f>
        <v>4224.7</v>
      </c>
    </row>
  </sheetData>
  <autoFilter ref="B9:B153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dcterms:created xsi:type="dcterms:W3CDTF">2021-09-14T06:17:19Z</dcterms:created>
  <dcterms:modified xsi:type="dcterms:W3CDTF">2021-09-28T08:32:22Z</dcterms:modified>
</cp:coreProperties>
</file>